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6 攝影測量\"/>
    </mc:Choice>
  </mc:AlternateContent>
  <bookViews>
    <workbookView xWindow="0" yWindow="0" windowWidth="20490" windowHeight="7320" activeTab="1"/>
  </bookViews>
  <sheets>
    <sheet name="前交 (左)" sheetId="17" r:id="rId1"/>
    <sheet name="前交(右)" sheetId="20" r:id="rId2"/>
  </sheets>
  <definedNames>
    <definedName name="solver_adj" localSheetId="0" hidden="1">'前交 (左)'!$L$1:$L$11</definedName>
    <definedName name="solver_adj" localSheetId="1" hidden="1">'前交(右)'!$L$1:$L$11</definedName>
    <definedName name="solver_cvg" localSheetId="0" hidden="1">0.00001</definedName>
    <definedName name="solver_cvg" localSheetId="1" hidden="1">0.00001</definedName>
    <definedName name="solver_drv" localSheetId="0" hidden="1">2</definedName>
    <definedName name="solver_drv" localSheetId="1" hidden="1">2</definedName>
    <definedName name="solver_eng" localSheetId="0" hidden="1">1</definedName>
    <definedName name="solver_eng" localSheetId="1" hidden="1">1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2</definedName>
    <definedName name="solver_neg" localSheetId="1" hidden="1">2</definedName>
    <definedName name="solver_nod" localSheetId="0" hidden="1">2147483647</definedName>
    <definedName name="solver_nod" localSheetId="1" hidden="1">2147483647</definedName>
    <definedName name="solver_num" localSheetId="0" hidden="1">0</definedName>
    <definedName name="solver_num" localSheetId="1" hidden="1">0</definedName>
    <definedName name="solver_nwt" localSheetId="0" hidden="1">1</definedName>
    <definedName name="solver_nwt" localSheetId="1" hidden="1">1</definedName>
    <definedName name="solver_opt" localSheetId="0" hidden="1">'前交 (左)'!$H$15</definedName>
    <definedName name="solver_opt" localSheetId="1" hidden="1">'前交(右)'!$H$15</definedName>
    <definedName name="solver_pre" localSheetId="0" hidden="1">0.000001</definedName>
    <definedName name="solver_pre" localSheetId="1" hidden="1">0.000001</definedName>
    <definedName name="solver_rbv" localSheetId="0" hidden="1">2</definedName>
    <definedName name="solver_rbv" localSheetId="1" hidden="1">2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1</definedName>
    <definedName name="solver_scl" localSheetId="1" hidden="1">1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2147483647</definedName>
    <definedName name="solver_tim" localSheetId="1" hidden="1">2147483647</definedName>
    <definedName name="solver_tol" localSheetId="0" hidden="1">0.01</definedName>
    <definedName name="solver_tol" localSheetId="1" hidden="1">0.01</definedName>
    <definedName name="solver_typ" localSheetId="0" hidden="1">2</definedName>
    <definedName name="solver_typ" localSheetId="1" hidden="1">2</definedName>
    <definedName name="solver_val" localSheetId="0" hidden="1">0</definedName>
    <definedName name="solver_val" localSheetId="1" hidden="1">0</definedName>
    <definedName name="solver_ver" localSheetId="0" hidden="1">3</definedName>
    <definedName name="solver_ver" localSheetId="1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0" l="1"/>
  <c r="G12" i="20"/>
  <c r="H11" i="20"/>
  <c r="G11" i="20"/>
  <c r="H10" i="20"/>
  <c r="G10" i="20"/>
  <c r="H9" i="20"/>
  <c r="G9" i="20"/>
  <c r="H8" i="20"/>
  <c r="G8" i="20"/>
  <c r="H7" i="20"/>
  <c r="G7" i="20"/>
  <c r="H6" i="20"/>
  <c r="G6" i="20"/>
  <c r="H5" i="20"/>
  <c r="G5" i="20"/>
  <c r="H4" i="20"/>
  <c r="G4" i="20"/>
  <c r="H12" i="17"/>
  <c r="G12" i="17"/>
  <c r="H11" i="17"/>
  <c r="G11" i="17"/>
  <c r="H10" i="17"/>
  <c r="G10" i="17"/>
  <c r="H9" i="17"/>
  <c r="G9" i="17"/>
  <c r="H8" i="17"/>
  <c r="G8" i="17"/>
  <c r="H7" i="17"/>
  <c r="G7" i="17"/>
  <c r="H6" i="17"/>
  <c r="G6" i="17"/>
  <c r="H5" i="17"/>
  <c r="G5" i="17"/>
  <c r="H4" i="17"/>
  <c r="G4" i="17"/>
</calcChain>
</file>

<file path=xl/sharedStrings.xml><?xml version="1.0" encoding="utf-8"?>
<sst xmlns="http://schemas.openxmlformats.org/spreadsheetml/2006/main" count="38" uniqueCount="19">
  <si>
    <t>L1</t>
    <phoneticPr fontId="1" type="noConversion"/>
  </si>
  <si>
    <t>L2</t>
    <phoneticPr fontId="1" type="noConversion"/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</si>
  <si>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</si>
  <si>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</si>
  <si>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</si>
  <si>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</si>
  <si>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</si>
  <si>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</si>
  <si>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</si>
  <si>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</si>
  <si>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</si>
  <si>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X</t>
    <phoneticPr fontId="1" type="noConversion"/>
  </si>
  <si>
    <t>Y</t>
    <phoneticPr fontId="1" type="noConversion"/>
  </si>
  <si>
    <t>Z</t>
    <phoneticPr fontId="1" type="noConversion"/>
  </si>
  <si>
    <t>u'</t>
    <phoneticPr fontId="1" type="noConversion"/>
  </si>
  <si>
    <t>v'</t>
    <phoneticPr fontId="1" type="noConversion"/>
  </si>
  <si>
    <t>正解</t>
    <phoneticPr fontId="1" type="noConversion"/>
  </si>
  <si>
    <t>物方座標</t>
    <phoneticPr fontId="1" type="noConversion"/>
  </si>
  <si>
    <t>像平面座標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</si>
</sst>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0000"/>
    <numFmt numFmtId="177" formatCode="0.00000"/>
    <numFmt numFmtId="178" formatCode="0.0"/>
    <numFmt numFmtId="179" formatCode="0.00000E+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7" fontId="0" fillId="2" borderId="0" xfId="0" applyNumberFormat="1" applyFill="1">
      <alignment vertical="center"/>
    </xf>
    <xf numFmtId="179" fontId="0" fillId="2" borderId="0" xfId="0" applyNumberFormat="1" applyFill="1">
      <alignment vertical="center"/>
    </xf>
    <xf numFmtId="0" fontId="0" fillId="2" borderId="0" xfId="0" applyFill="1">
      <alignment vertical="center"/>
    </xf>
    <xf numFmtId="178" fontId="0" fillId="3" borderId="0" xfId="0" applyNumberFormat="1" applyFill="1">
      <alignment vertical="center"/>
    </xf>
    <xf numFmtId="176" fontId="0" fillId="3" borderId="0" xfId="0" applyNumberFormat="1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18</xdr:row>
      <xdr:rowOff>38100</xdr:rowOff>
    </xdr:from>
    <xdr:to>
      <xdr:col>4</xdr:col>
      <xdr:colOff>22355</xdr:colOff>
      <xdr:row>22</xdr:row>
      <xdr:rowOff>142098</xdr:rowOff>
    </xdr:to>
    <xdr:sp macro="" textlink="">
      <xdr:nvSpPr>
        <xdr:cNvPr id="3" name="向左箭號 2"/>
        <xdr:cNvSpPr/>
      </xdr:nvSpPr>
      <xdr:spPr>
        <a:xfrm>
          <a:off x="695325" y="381000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9525</xdr:colOff>
      <xdr:row>18</xdr:row>
      <xdr:rowOff>19050</xdr:rowOff>
    </xdr:from>
    <xdr:to>
      <xdr:col>7</xdr:col>
      <xdr:colOff>1050860</xdr:colOff>
      <xdr:row>22</xdr:row>
      <xdr:rowOff>140932</xdr:rowOff>
    </xdr:to>
    <xdr:sp macro="" textlink="">
      <xdr:nvSpPr>
        <xdr:cNvPr id="4" name="向左箭號 3"/>
        <xdr:cNvSpPr/>
      </xdr:nvSpPr>
      <xdr:spPr>
        <a:xfrm>
          <a:off x="4124325" y="379095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0</xdr:colOff>
      <xdr:row>18</xdr:row>
      <xdr:rowOff>0</xdr:rowOff>
    </xdr:from>
    <xdr:to>
      <xdr:col>11</xdr:col>
      <xdr:colOff>1384430</xdr:colOff>
      <xdr:row>22</xdr:row>
      <xdr:rowOff>103998</xdr:rowOff>
    </xdr:to>
    <xdr:sp macro="" textlink="">
      <xdr:nvSpPr>
        <xdr:cNvPr id="5" name="向左箭號 4"/>
        <xdr:cNvSpPr/>
      </xdr:nvSpPr>
      <xdr:spPr>
        <a:xfrm>
          <a:off x="7572375" y="377190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85725</xdr:colOff>
      <xdr:row>1</xdr:row>
      <xdr:rowOff>190500</xdr:rowOff>
    </xdr:from>
    <xdr:to>
      <xdr:col>20</xdr:col>
      <xdr:colOff>561975</xdr:colOff>
      <xdr:row>9</xdr:row>
      <xdr:rowOff>142875</xdr:rowOff>
    </xdr:to>
    <xdr:pic>
      <xdr:nvPicPr>
        <xdr:cNvPr id="2" name="圖片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9" t="17429" r="44968" b="55219"/>
        <a:stretch>
          <a:fillRect/>
        </a:stretch>
      </xdr:blipFill>
      <xdr:spPr bwMode="auto">
        <a:xfrm>
          <a:off x="11563350" y="400050"/>
          <a:ext cx="3905250" cy="16287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18</xdr:row>
      <xdr:rowOff>19050</xdr:rowOff>
    </xdr:from>
    <xdr:to>
      <xdr:col>4</xdr:col>
      <xdr:colOff>22355</xdr:colOff>
      <xdr:row>22</xdr:row>
      <xdr:rowOff>123048</xdr:rowOff>
    </xdr:to>
    <xdr:sp macro="" textlink="">
      <xdr:nvSpPr>
        <xdr:cNvPr id="3" name="向左箭號 2"/>
        <xdr:cNvSpPr/>
      </xdr:nvSpPr>
      <xdr:spPr>
        <a:xfrm>
          <a:off x="695325" y="379095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9525</xdr:colOff>
      <xdr:row>18</xdr:row>
      <xdr:rowOff>9525</xdr:rowOff>
    </xdr:from>
    <xdr:to>
      <xdr:col>7</xdr:col>
      <xdr:colOff>1003235</xdr:colOff>
      <xdr:row>22</xdr:row>
      <xdr:rowOff>131407</xdr:rowOff>
    </xdr:to>
    <xdr:sp macro="" textlink="">
      <xdr:nvSpPr>
        <xdr:cNvPr id="4" name="向左箭號 3"/>
        <xdr:cNvSpPr/>
      </xdr:nvSpPr>
      <xdr:spPr>
        <a:xfrm>
          <a:off x="4124325" y="3781425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0</xdr:colOff>
      <xdr:row>18</xdr:row>
      <xdr:rowOff>0</xdr:rowOff>
    </xdr:from>
    <xdr:to>
      <xdr:col>12</xdr:col>
      <xdr:colOff>403355</xdr:colOff>
      <xdr:row>22</xdr:row>
      <xdr:rowOff>103998</xdr:rowOff>
    </xdr:to>
    <xdr:sp macro="" textlink="">
      <xdr:nvSpPr>
        <xdr:cNvPr id="5" name="向左箭號 4"/>
        <xdr:cNvSpPr/>
      </xdr:nvSpPr>
      <xdr:spPr>
        <a:xfrm>
          <a:off x="7620000" y="377190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7"/>
  <sheetViews>
    <sheetView topLeftCell="A7" workbookViewId="0">
      <selection activeCell="F18" sqref="F18"/>
    </sheetView>
  </sheetViews>
  <sheetFormatPr defaultRowHeight="16.5" x14ac:dyDescent="0.25"/>
  <cols>
    <col min="7" max="7" width="13.375" bestFit="1" customWidth="1"/>
    <col min="8" max="8" width="14" bestFit="1" customWidth="1"/>
    <col min="12" max="12" width="18.5" bestFit="1" customWidth="1"/>
  </cols>
  <sheetData>
    <row r="1" spans="2:14" x14ac:dyDescent="0.25">
      <c r="K1" t="s">
        <v>0</v>
      </c>
      <c r="L1" s="1">
        <v>23.717650541800694</v>
      </c>
      <c r="N1">
        <v>23.717650541800694</v>
      </c>
    </row>
    <row r="2" spans="2:14" x14ac:dyDescent="0.25">
      <c r="B2" t="s">
        <v>17</v>
      </c>
      <c r="G2" t="s">
        <v>18</v>
      </c>
      <c r="K2" t="s">
        <v>1</v>
      </c>
      <c r="L2" s="1">
        <v>-1.2429893944732113</v>
      </c>
      <c r="N2">
        <v>-1.2429893944732113</v>
      </c>
    </row>
    <row r="3" spans="2:14" x14ac:dyDescent="0.25">
      <c r="B3" t="s">
        <v>11</v>
      </c>
      <c r="C3" t="s">
        <v>12</v>
      </c>
      <c r="D3" t="s">
        <v>13</v>
      </c>
      <c r="G3" t="s">
        <v>14</v>
      </c>
      <c r="H3" t="s">
        <v>15</v>
      </c>
      <c r="K3" t="s">
        <v>2</v>
      </c>
      <c r="L3" s="1">
        <v>-0.8293752372380554</v>
      </c>
      <c r="N3">
        <v>-0.8293752372380554</v>
      </c>
    </row>
    <row r="4" spans="2:14" x14ac:dyDescent="0.25">
      <c r="B4" s="3">
        <v>500</v>
      </c>
      <c r="C4" s="3">
        <v>500</v>
      </c>
      <c r="D4" s="3">
        <v>100</v>
      </c>
      <c r="G4" s="4">
        <f>($L$1*B4+$L$2*C4+$L$3*D4+$L$4)/($L$9*B4+$L$10*C4+$L$11*D4+1)</f>
        <v>5514.735626988645</v>
      </c>
      <c r="H4" s="4">
        <f>($L$5*B4+$L$6*C4+$L$7*D4+$L$8)/($L$9*B4+$L$10*C4+$L$11*D4+1)</f>
        <v>-1251.2366837637924</v>
      </c>
      <c r="K4" t="s">
        <v>3</v>
      </c>
      <c r="L4" s="1">
        <v>-7285.7834277747543</v>
      </c>
      <c r="N4">
        <v>-7285.7834277747543</v>
      </c>
    </row>
    <row r="5" spans="2:14" x14ac:dyDescent="0.25">
      <c r="B5" s="3">
        <v>600</v>
      </c>
      <c r="C5" s="3">
        <v>600</v>
      </c>
      <c r="D5" s="3">
        <v>100</v>
      </c>
      <c r="G5" s="4">
        <f t="shared" ref="G5:G12" si="0">($L$1*B5+$L$2*C5+$L$3*D5+$L$4)/($L$9*B5+$L$10*C5+$L$11*D5+1)</f>
        <v>8872.9040980112095</v>
      </c>
      <c r="H5" s="4">
        <f t="shared" ref="H5:H10" si="1">($L$5*B5+$L$6*C5+$L$7*D5+$L$8)/($L$9*B5+$L$10*C5+$L$11*D5+1)</f>
        <v>2347.4426163068824</v>
      </c>
      <c r="K5" t="s">
        <v>4</v>
      </c>
      <c r="L5" s="1">
        <v>1.2291028660727734</v>
      </c>
      <c r="N5">
        <v>1.2291028660727734</v>
      </c>
    </row>
    <row r="6" spans="2:14" x14ac:dyDescent="0.25">
      <c r="B6" s="3">
        <v>500</v>
      </c>
      <c r="C6" s="3">
        <v>600</v>
      </c>
      <c r="D6" s="3">
        <v>0</v>
      </c>
      <c r="G6" s="4">
        <f t="shared" si="0"/>
        <v>4092.1665275269706</v>
      </c>
      <c r="H6" s="4">
        <f t="shared" si="1"/>
        <v>1642.9910189780851</v>
      </c>
      <c r="K6" t="s">
        <v>5</v>
      </c>
      <c r="L6" s="1">
        <v>23.729250527248226</v>
      </c>
      <c r="N6">
        <v>23.729250527248226</v>
      </c>
    </row>
    <row r="7" spans="2:14" x14ac:dyDescent="0.25">
      <c r="B7" s="3">
        <v>500</v>
      </c>
      <c r="C7" s="3">
        <v>500</v>
      </c>
      <c r="D7" s="3">
        <v>0</v>
      </c>
      <c r="G7" s="4">
        <f t="shared" si="0"/>
        <v>4208.3852539853224</v>
      </c>
      <c r="H7" s="4">
        <f t="shared" si="1"/>
        <v>-890.65456715815992</v>
      </c>
      <c r="K7" t="s">
        <v>6</v>
      </c>
      <c r="L7" s="1">
        <v>-0.41449813219952136</v>
      </c>
      <c r="N7">
        <v>-0.41449813219952136</v>
      </c>
    </row>
    <row r="8" spans="2:14" x14ac:dyDescent="0.25">
      <c r="B8" s="3">
        <v>500</v>
      </c>
      <c r="C8" s="3">
        <v>600</v>
      </c>
      <c r="D8" s="3">
        <v>100</v>
      </c>
      <c r="G8" s="4">
        <f t="shared" si="0"/>
        <v>5365.9081675128145</v>
      </c>
      <c r="H8" s="4">
        <f t="shared" si="1"/>
        <v>2142.7133805293129</v>
      </c>
      <c r="K8" t="s">
        <v>7</v>
      </c>
      <c r="L8" s="1">
        <v>-13315.474540232188</v>
      </c>
      <c r="N8">
        <v>-13315.474540232188</v>
      </c>
    </row>
    <row r="9" spans="2:14" x14ac:dyDescent="0.25">
      <c r="B9" s="3">
        <v>600</v>
      </c>
      <c r="C9" s="3">
        <v>500</v>
      </c>
      <c r="D9" s="3">
        <v>100</v>
      </c>
      <c r="G9" s="4">
        <f t="shared" si="0"/>
        <v>9004.7929201925308</v>
      </c>
      <c r="H9" s="4">
        <f t="shared" si="1"/>
        <v>-1089.2221315970273</v>
      </c>
      <c r="K9" t="s">
        <v>8</v>
      </c>
      <c r="L9" s="2">
        <v>-8.49818841594052E-5</v>
      </c>
      <c r="N9">
        <v>-8.49818841594052E-5</v>
      </c>
    </row>
    <row r="10" spans="2:14" x14ac:dyDescent="0.25">
      <c r="B10" s="3">
        <v>550</v>
      </c>
      <c r="C10" s="3">
        <v>550</v>
      </c>
      <c r="D10" s="3">
        <v>100</v>
      </c>
      <c r="G10" s="4">
        <f t="shared" si="0"/>
        <v>7179.0838123248268</v>
      </c>
      <c r="H10" s="4">
        <f t="shared" si="1"/>
        <v>532.31152543481073</v>
      </c>
      <c r="K10" t="s">
        <v>9</v>
      </c>
      <c r="L10" s="2">
        <v>-3.7078285048302385E-5</v>
      </c>
      <c r="N10">
        <v>-3.7078285048302385E-5</v>
      </c>
    </row>
    <row r="11" spans="2:14" x14ac:dyDescent="0.25">
      <c r="B11" s="3">
        <v>500</v>
      </c>
      <c r="C11" s="3">
        <v>550</v>
      </c>
      <c r="D11" s="3">
        <v>0</v>
      </c>
      <c r="G11" s="4">
        <f t="shared" si="0"/>
        <v>4150.3908496049526</v>
      </c>
      <c r="H11" s="4">
        <f>($L$5*B11+$L$6*C11+$L$7*D11+$L$8)/($L$9*B11+$L$10*C11+$L$11*D11+1)</f>
        <v>373.66204649515493</v>
      </c>
      <c r="K11" t="s">
        <v>10</v>
      </c>
      <c r="L11" s="2">
        <v>-2.3746582094191044E-3</v>
      </c>
      <c r="N11">
        <v>-2.3746582094191044E-3</v>
      </c>
    </row>
    <row r="12" spans="2:14" x14ac:dyDescent="0.25">
      <c r="B12" s="3">
        <v>500</v>
      </c>
      <c r="C12" s="3">
        <v>550</v>
      </c>
      <c r="D12" s="3">
        <v>50</v>
      </c>
      <c r="G12" s="4">
        <f t="shared" si="0"/>
        <v>4701.8675705287606</v>
      </c>
      <c r="H12" s="4">
        <f>($L$5*B12+$L$6*C12+$L$7*D12+$L$8)/($L$9*B12+$L$10*C12+$L$11*D12+1)</f>
        <v>402.54958824958265</v>
      </c>
      <c r="N12" t="s">
        <v>16</v>
      </c>
    </row>
    <row r="15" spans="2:14" x14ac:dyDescent="0.25">
      <c r="K15">
        <v>0.99802119662481092</v>
      </c>
      <c r="L15">
        <v>-5.2304074582672382E-2</v>
      </c>
      <c r="M15">
        <v>-3.4899496695951708E-2</v>
      </c>
    </row>
    <row r="16" spans="2:14" x14ac:dyDescent="0.25">
      <c r="K16">
        <v>5.1719739736067569E-2</v>
      </c>
      <c r="L16">
        <v>0.99850931543475674</v>
      </c>
      <c r="M16">
        <v>-1.7441774899560017E-2</v>
      </c>
    </row>
    <row r="17" spans="11:13" x14ac:dyDescent="0.25">
      <c r="K17">
        <v>3.5759748450093068E-2</v>
      </c>
      <c r="L17">
        <v>1.5602268170485106E-2</v>
      </c>
      <c r="M17">
        <v>0.99923861495576838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7"/>
  <sheetViews>
    <sheetView tabSelected="1" topLeftCell="A4" workbookViewId="0">
      <selection activeCell="E15" sqref="E15"/>
    </sheetView>
  </sheetViews>
  <sheetFormatPr defaultRowHeight="16.5" x14ac:dyDescent="0.25"/>
  <cols>
    <col min="7" max="8" width="14" bestFit="1" customWidth="1"/>
    <col min="12" max="12" width="12.875" bestFit="1" customWidth="1"/>
    <col min="14" max="14" width="14.125" customWidth="1"/>
  </cols>
  <sheetData>
    <row r="1" spans="2:14" x14ac:dyDescent="0.25">
      <c r="K1" t="s">
        <v>0</v>
      </c>
      <c r="L1" s="3">
        <v>21.986698735196256</v>
      </c>
      <c r="N1">
        <v>21.986698735196256</v>
      </c>
    </row>
    <row r="2" spans="2:14" x14ac:dyDescent="0.25">
      <c r="B2" t="s">
        <v>17</v>
      </c>
      <c r="G2" t="s">
        <v>18</v>
      </c>
      <c r="K2" t="s">
        <v>1</v>
      </c>
      <c r="L2" s="3">
        <v>-0.38377925390794593</v>
      </c>
      <c r="N2">
        <v>-0.38377925390794593</v>
      </c>
    </row>
    <row r="3" spans="2:14" x14ac:dyDescent="0.25">
      <c r="B3" t="s">
        <v>11</v>
      </c>
      <c r="C3" t="s">
        <v>12</v>
      </c>
      <c r="D3" t="s">
        <v>13</v>
      </c>
      <c r="G3" t="s">
        <v>14</v>
      </c>
      <c r="H3" t="s">
        <v>15</v>
      </c>
      <c r="K3" t="s">
        <v>2</v>
      </c>
      <c r="L3" s="3">
        <v>-0.76790939459223484</v>
      </c>
      <c r="N3">
        <v>-0.76790939459223484</v>
      </c>
    </row>
    <row r="4" spans="2:14" x14ac:dyDescent="0.25">
      <c r="B4" s="3">
        <v>500</v>
      </c>
      <c r="C4" s="3">
        <v>500</v>
      </c>
      <c r="D4" s="3">
        <v>100</v>
      </c>
      <c r="G4" s="5">
        <f>($L$1*B4+$L$2*C4+$L$3*D4+$L$4)/($L$9*B4+$L$10*C4+$L$11*D4+1)</f>
        <v>-7669.4421569159149</v>
      </c>
      <c r="H4" s="5">
        <f>($L$5*B4+$L$6*C4+$L$7*D4+$L$8)/($L$9*B4+$L$10*C4+$L$11*D4+1)</f>
        <v>-1226.4667425645021</v>
      </c>
      <c r="K4" t="s">
        <v>3</v>
      </c>
      <c r="L4" s="3">
        <v>-15971.781703910929</v>
      </c>
      <c r="N4">
        <v>-15971.781703910929</v>
      </c>
    </row>
    <row r="5" spans="2:14" x14ac:dyDescent="0.25">
      <c r="B5" s="3">
        <v>600</v>
      </c>
      <c r="C5" s="3">
        <v>600</v>
      </c>
      <c r="D5" s="3">
        <v>100</v>
      </c>
      <c r="G5" s="5">
        <f t="shared" ref="G5:G12" si="0">($L$1*B5+$L$2*C5+$L$3*D5+$L$4)/($L$9*B5+$L$10*C5+$L$11*D5+1)</f>
        <v>-4642.4654116936545</v>
      </c>
      <c r="H5" s="5">
        <f t="shared" ref="H5:H10" si="1">($L$5*B5+$L$6*C5+$L$7*D5+$L$8)/($L$9*B5+$L$10*C5+$L$11*D5+1)</f>
        <v>2093.9651975742822</v>
      </c>
      <c r="K5" t="s">
        <v>4</v>
      </c>
      <c r="L5" s="3">
        <v>0.34330375619579373</v>
      </c>
      <c r="N5">
        <v>0.34330375619579373</v>
      </c>
    </row>
    <row r="6" spans="2:14" x14ac:dyDescent="0.25">
      <c r="B6" s="3">
        <v>500</v>
      </c>
      <c r="C6" s="3">
        <v>600</v>
      </c>
      <c r="D6" s="3">
        <v>0</v>
      </c>
      <c r="G6" s="5">
        <f t="shared" si="0"/>
        <v>-5836.8805147996873</v>
      </c>
      <c r="H6" s="5">
        <f t="shared" si="1"/>
        <v>1650.7083450577725</v>
      </c>
      <c r="K6" t="s">
        <v>5</v>
      </c>
      <c r="L6" s="3">
        <v>21.970651628312865</v>
      </c>
      <c r="N6">
        <v>21.970651628312865</v>
      </c>
    </row>
    <row r="7" spans="2:14" x14ac:dyDescent="0.25">
      <c r="B7" s="3">
        <v>500</v>
      </c>
      <c r="C7" s="3">
        <v>500</v>
      </c>
      <c r="D7" s="3">
        <v>0</v>
      </c>
      <c r="G7" s="5">
        <f t="shared" si="0"/>
        <v>-5720.9175745386701</v>
      </c>
      <c r="H7" s="5">
        <f t="shared" si="1"/>
        <v>-801.11144235896882</v>
      </c>
      <c r="K7" t="s">
        <v>6</v>
      </c>
      <c r="L7" s="3">
        <v>-1.1508701858197887</v>
      </c>
      <c r="N7">
        <v>-1.1508701858197887</v>
      </c>
    </row>
    <row r="8" spans="2:14" x14ac:dyDescent="0.25">
      <c r="B8" s="3">
        <v>500</v>
      </c>
      <c r="C8" s="3">
        <v>600</v>
      </c>
      <c r="D8" s="3">
        <v>100</v>
      </c>
      <c r="G8" s="5">
        <f t="shared" si="0"/>
        <v>-7856.215679917801</v>
      </c>
      <c r="H8" s="5">
        <f t="shared" si="1"/>
        <v>2018.447760041897</v>
      </c>
      <c r="K8" t="s">
        <v>7</v>
      </c>
      <c r="L8" s="3">
        <v>-11880.988138391007</v>
      </c>
      <c r="N8">
        <v>-11880.988138391007</v>
      </c>
    </row>
    <row r="9" spans="2:14" x14ac:dyDescent="0.25">
      <c r="B9" s="3">
        <v>600</v>
      </c>
      <c r="C9" s="3">
        <v>500</v>
      </c>
      <c r="D9" s="3">
        <v>100</v>
      </c>
      <c r="G9" s="5">
        <f t="shared" si="0"/>
        <v>-4507.5975593976036</v>
      </c>
      <c r="H9" s="5">
        <f t="shared" si="1"/>
        <v>-1189.9734165774798</v>
      </c>
      <c r="K9" t="s">
        <v>8</v>
      </c>
      <c r="L9" s="3">
        <v>-7.8683790262989452E-5</v>
      </c>
      <c r="N9">
        <v>-7.8683790262989452E-5</v>
      </c>
    </row>
    <row r="10" spans="2:14" x14ac:dyDescent="0.25">
      <c r="B10" s="3">
        <v>550</v>
      </c>
      <c r="C10" s="3">
        <v>550</v>
      </c>
      <c r="D10" s="3">
        <v>100</v>
      </c>
      <c r="G10" s="5">
        <f t="shared" si="0"/>
        <v>-6177.5482386816575</v>
      </c>
      <c r="H10" s="5">
        <f t="shared" si="1"/>
        <v>410.06126354678662</v>
      </c>
      <c r="K10" t="s">
        <v>9</v>
      </c>
      <c r="L10" s="3">
        <v>-1.1380128021673907E-4</v>
      </c>
      <c r="N10">
        <v>-1.1380128021673907E-4</v>
      </c>
    </row>
    <row r="11" spans="2:14" x14ac:dyDescent="0.25">
      <c r="B11" s="3">
        <v>500</v>
      </c>
      <c r="C11" s="3">
        <v>550</v>
      </c>
      <c r="D11" s="3">
        <v>0</v>
      </c>
      <c r="G11" s="5">
        <f t="shared" si="0"/>
        <v>-5778.5316799522225</v>
      </c>
      <c r="H11" s="5">
        <f>($L$5*B11+$L$6*C11+$L$7*D11+$L$8)/($L$9*B11+$L$10*C11+$L$11*D11+1)</f>
        <v>417.03121053774356</v>
      </c>
      <c r="K11" t="s">
        <v>10</v>
      </c>
      <c r="L11" s="3">
        <v>-2.1959911329588787E-3</v>
      </c>
      <c r="N11">
        <v>-2.1959911329588787E-3</v>
      </c>
    </row>
    <row r="12" spans="2:14" x14ac:dyDescent="0.25">
      <c r="B12" s="3">
        <v>500</v>
      </c>
      <c r="C12" s="3">
        <v>550</v>
      </c>
      <c r="D12" s="3">
        <v>50</v>
      </c>
      <c r="G12" s="5">
        <f t="shared" si="0"/>
        <v>-6632.1446889054923</v>
      </c>
      <c r="H12" s="5">
        <f>($L$5*B12+$L$6*C12+$L$7*D12+$L$8)/($L$9*B12+$L$10*C12+$L$11*D12+1)</f>
        <v>402.12045735461697</v>
      </c>
      <c r="N12" t="s">
        <v>16</v>
      </c>
    </row>
    <row r="15" spans="2:14" x14ac:dyDescent="0.25">
      <c r="K15">
        <v>0.99802119662481092</v>
      </c>
      <c r="L15">
        <v>-5.2304074582672382E-2</v>
      </c>
      <c r="M15">
        <v>-3.4899496695951708E-2</v>
      </c>
    </row>
    <row r="16" spans="2:14" x14ac:dyDescent="0.25">
      <c r="K16">
        <v>5.1719739736067569E-2</v>
      </c>
      <c r="L16">
        <v>0.99850931543475674</v>
      </c>
      <c r="M16">
        <v>-1.7441774899560017E-2</v>
      </c>
    </row>
    <row r="17" spans="11:13" x14ac:dyDescent="0.25">
      <c r="K17">
        <v>3.5759748450093068E-2</v>
      </c>
      <c r="L17">
        <v>1.5602268170485106E-2</v>
      </c>
      <c r="M17">
        <v>0.99923861495576838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前交 (左)</vt:lpstr>
      <vt:lpstr>前交(右)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2015-03-16T08:02:32Z</dcterms:created>
  <dcterms:modified xsi:type="dcterms:W3CDTF">2015-09-12T17:04:06Z</dcterms:modified>
</cp:coreProperties>
</file>